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B9571E8A-D853-452D-A97F-DB708BA971AD}" xr6:coauthVersionLast="47" xr6:coauthVersionMax="47" xr10:uidLastSave="{00000000-0000-0000-0000-000000000000}"/>
  <bookViews>
    <workbookView xWindow="-120" yWindow="-120" windowWidth="29040" windowHeight="1584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D16" i="1"/>
  <c r="D15" i="1"/>
  <c r="C15" i="1"/>
  <c r="E15" i="1" s="1"/>
  <c r="C16" i="1" s="1"/>
  <c r="E16" i="1" s="1"/>
  <c r="C17" i="1" s="1"/>
  <c r="D9" i="1"/>
  <c r="D10" i="1"/>
  <c r="D11" i="1"/>
  <c r="D12" i="1"/>
  <c r="D13" i="1"/>
  <c r="D14" i="1"/>
  <c r="D6" i="1"/>
  <c r="D7" i="1"/>
  <c r="D8" i="1"/>
  <c r="D4" i="1"/>
  <c r="D5" i="1"/>
  <c r="D3" i="1"/>
  <c r="C3" i="1"/>
  <c r="E3" i="1" s="1"/>
  <c r="E2" i="1"/>
  <c r="C4" i="1" l="1"/>
  <c r="E4" i="1" s="1"/>
  <c r="C5" i="1" s="1"/>
  <c r="E5" i="1" s="1"/>
  <c r="C6" i="1" s="1"/>
  <c r="E6" i="1" s="1"/>
  <c r="C7" i="1" s="1"/>
  <c r="E7" i="1" s="1"/>
  <c r="C8" i="1" s="1"/>
  <c r="E8" i="1" s="1"/>
  <c r="C9" i="1" s="1"/>
  <c r="E9" i="1" s="1"/>
  <c r="C10" i="1" s="1"/>
  <c r="E10" i="1" s="1"/>
  <c r="C11" i="1" s="1"/>
  <c r="E11" i="1" s="1"/>
  <c r="C12" i="1" s="1"/>
  <c r="E12" i="1" s="1"/>
  <c r="C13" i="1" s="1"/>
  <c r="E13" i="1" s="1"/>
  <c r="C14" i="1" l="1"/>
  <c r="E14" i="1" s="1"/>
</calcChain>
</file>

<file path=xl/sharedStrings.xml><?xml version="1.0" encoding="utf-8"?>
<sst xmlns="http://schemas.openxmlformats.org/spreadsheetml/2006/main" count="20" uniqueCount="20">
  <si>
    <t>MAINTENANCE OF TRAFFIC</t>
  </si>
  <si>
    <t>GENERAL NOTES</t>
  </si>
  <si>
    <t>TYPICAL SECTIONS</t>
  </si>
  <si>
    <t>SCHEMATIC PLAN</t>
  </si>
  <si>
    <t>TITLE SHEET</t>
  </si>
  <si>
    <t>PLAN AND PROFILE</t>
  </si>
  <si>
    <t>CROSS SECTIONS</t>
  </si>
  <si>
    <t>SUPERELEVATION TABLES</t>
  </si>
  <si>
    <t>STORM SEWER PROFILES</t>
  </si>
  <si>
    <t>TRAFFIC CONTROL</t>
  </si>
  <si>
    <t>LIGHTING</t>
  </si>
  <si>
    <t>GENERAL SUMMARY</t>
  </si>
  <si>
    <t>SUBSUMMARIES</t>
  </si>
  <si>
    <t>PROJECT SITE PLAN</t>
  </si>
  <si>
    <t>GEOTECHNICAL PROFILES</t>
  </si>
  <si>
    <t>RIGHT-OF-WAY</t>
  </si>
  <si>
    <t>RW.1</t>
  </si>
  <si>
    <t>RW.4</t>
  </si>
  <si>
    <t>ITS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</si>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</sst>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6"/>
  <sheetViews>
    <sheetView tabSelected="1" zoomScale="130" zoomScaleNormal="130" workbookViewId="0"/>
  </sheetViews>
  <sheetFormatPr defaultColWidth="9.140625" defaultRowHeight="15" x14ac:dyDescent="0.25"/>
  <cols>
    <col min="2" max="2" width="30.7109375" customWidth="1"/>
    <col min="3" max="3" width="4.570312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/>
    <row r="2" spans="2:7" ht="12.95" customHeight="1" x14ac:dyDescent="0.25">
      <c r="B2" s="3" t="s">
        <v>4</v>
      </c>
      <c r="C2" s="3">
        <v>1</v>
      </c>
      <c r="D2" s="4"/>
      <c r="E2" s="3" t="str">
        <f t="shared" ref="E2:E5" si="0">IF(G2=1," ",C2+G2-1)</f>
        <v xml:space="preserve"> </v>
      </c>
      <c r="G2" s="1">
        <v>1</v>
      </c>
    </row>
    <row r="3" spans="2:7" ht="12.95" customHeight="1" x14ac:dyDescent="0.25">
      <c r="B3" s="3" t="s">
        <v>3</v>
      </c>
      <c r="C3" s="3">
        <f t="shared" ref="C3:C5" si="1">IF(G2=1,C2+1,E2+1)</f>
        <v>2</v>
      </c>
      <c r="D3" s="4" t="str">
        <f t="shared" ref="D3:D5" si="2">IF(G3&gt;1,"-"," ")</f>
        <v>-</v>
      </c>
      <c r="E3" s="5">
        <f t="shared" si="0"/>
        <v>4</v>
      </c>
      <c r="G3" s="1">
        <v>3</v>
      </c>
    </row>
    <row r="4" spans="2:7" ht="12.95" customHeight="1" x14ac:dyDescent="0.25">
      <c r="B4" s="3" t="s">
        <v>2</v>
      </c>
      <c r="C4" s="3">
        <f t="shared" si="1"/>
        <v>5</v>
      </c>
      <c r="D4" s="4" t="str">
        <f t="shared" si="2"/>
        <v>-</v>
      </c>
      <c r="E4" s="5">
        <f t="shared" si="0"/>
        <v>6</v>
      </c>
      <c r="G4" s="1">
        <v>2</v>
      </c>
    </row>
    <row r="5" spans="2:7" ht="12.95" customHeight="1" x14ac:dyDescent="0.25">
      <c r="B5" s="3" t="s">
        <v>1</v>
      </c>
      <c r="C5" s="3">
        <f t="shared" si="1"/>
        <v>7</v>
      </c>
      <c r="D5" s="4" t="str">
        <f t="shared" si="2"/>
        <v>-</v>
      </c>
      <c r="E5" s="5">
        <f t="shared" si="0"/>
        <v>10</v>
      </c>
      <c r="G5" s="1">
        <v>4</v>
      </c>
    </row>
    <row r="6" spans="2:7" ht="12.95" customHeight="1" x14ac:dyDescent="0.25">
      <c r="B6" s="3" t="s">
        <v>0</v>
      </c>
      <c r="C6" s="3">
        <f t="shared" ref="C6:C8" si="3">IF(G5=1,C5+1,E5+1)</f>
        <v>11</v>
      </c>
      <c r="D6" s="4" t="str">
        <f t="shared" ref="D6:D8" si="4">IF(G6&gt;1,"-"," ")</f>
        <v>-</v>
      </c>
      <c r="E6" s="5">
        <f t="shared" ref="E6:E8" si="5">IF(G6=1," ",C6+G6-1)</f>
        <v>44</v>
      </c>
      <c r="G6" s="1">
        <v>34</v>
      </c>
    </row>
    <row r="7" spans="2:7" ht="12.95" customHeight="1" x14ac:dyDescent="0.25">
      <c r="B7" s="3" t="s">
        <v>11</v>
      </c>
      <c r="C7" s="3">
        <f t="shared" si="3"/>
        <v>45</v>
      </c>
      <c r="D7" s="4" t="str">
        <f t="shared" si="4"/>
        <v>-</v>
      </c>
      <c r="E7" s="5">
        <f t="shared" si="5"/>
        <v>48</v>
      </c>
      <c r="G7" s="1">
        <v>4</v>
      </c>
    </row>
    <row r="8" spans="2:7" ht="12.95" customHeight="1" x14ac:dyDescent="0.25">
      <c r="B8" s="3" t="s">
        <v>12</v>
      </c>
      <c r="C8" s="3">
        <f t="shared" si="3"/>
        <v>49</v>
      </c>
      <c r="D8" s="4" t="str">
        <f t="shared" si="4"/>
        <v>-</v>
      </c>
      <c r="E8" s="5">
        <f t="shared" si="5"/>
        <v>54</v>
      </c>
      <c r="G8" s="1">
        <v>6</v>
      </c>
    </row>
    <row r="9" spans="2:7" ht="12.95" customHeight="1" x14ac:dyDescent="0.25">
      <c r="B9" s="3" t="s">
        <v>13</v>
      </c>
      <c r="C9" s="3">
        <f t="shared" ref="C9:C14" si="6">IF(G8=1,C8+1,E8+1)</f>
        <v>55</v>
      </c>
      <c r="D9" s="4" t="str">
        <f t="shared" ref="D9:D14" si="7">IF(G9&gt;1,"-"," ")</f>
        <v>-</v>
      </c>
      <c r="E9" s="5">
        <f t="shared" ref="E9:E14" si="8">IF(G9=1," ",C9+G9-1)</f>
        <v>56</v>
      </c>
      <c r="G9" s="1">
        <v>2</v>
      </c>
    </row>
    <row r="10" spans="2:7" ht="12.95" customHeight="1" x14ac:dyDescent="0.25">
      <c r="B10" s="3" t="s">
        <v>5</v>
      </c>
      <c r="C10" s="3">
        <f t="shared" si="6"/>
        <v>57</v>
      </c>
      <c r="D10" s="4" t="str">
        <f t="shared" si="7"/>
        <v>-</v>
      </c>
      <c r="E10" s="5">
        <f t="shared" si="8"/>
        <v>66</v>
      </c>
      <c r="G10" s="1">
        <v>10</v>
      </c>
    </row>
    <row r="11" spans="2:7" ht="12.95" customHeight="1" x14ac:dyDescent="0.25">
      <c r="B11" s="3" t="s">
        <v>6</v>
      </c>
      <c r="C11" s="3">
        <f t="shared" si="6"/>
        <v>67</v>
      </c>
      <c r="D11" s="4" t="str">
        <f t="shared" si="7"/>
        <v>-</v>
      </c>
      <c r="E11" s="5">
        <f t="shared" si="8"/>
        <v>106</v>
      </c>
      <c r="G11" s="1">
        <v>40</v>
      </c>
    </row>
    <row r="12" spans="2:7" ht="12.95" customHeight="1" x14ac:dyDescent="0.25">
      <c r="B12" s="3" t="s">
        <v>7</v>
      </c>
      <c r="C12" s="3">
        <f t="shared" si="6"/>
        <v>107</v>
      </c>
      <c r="D12" s="4" t="str">
        <f t="shared" si="7"/>
        <v>-</v>
      </c>
      <c r="E12" s="5">
        <f t="shared" si="8"/>
        <v>118</v>
      </c>
      <c r="G12" s="1">
        <v>12</v>
      </c>
    </row>
    <row r="13" spans="2:7" ht="12.95" customHeight="1" x14ac:dyDescent="0.25">
      <c r="B13" s="3" t="s">
        <v>8</v>
      </c>
      <c r="C13" s="3">
        <f t="shared" si="6"/>
        <v>119</v>
      </c>
      <c r="D13" s="4" t="str">
        <f t="shared" si="7"/>
        <v>-</v>
      </c>
      <c r="E13" s="5">
        <f t="shared" si="8"/>
        <v>125</v>
      </c>
      <c r="G13" s="1">
        <v>7</v>
      </c>
    </row>
    <row r="14" spans="2:7" ht="12.95" customHeight="1" x14ac:dyDescent="0.25">
      <c r="B14" s="3" t="s">
        <v>9</v>
      </c>
      <c r="C14" s="3">
        <f t="shared" si="6"/>
        <v>126</v>
      </c>
      <c r="D14" s="4" t="str">
        <f t="shared" si="7"/>
        <v>-</v>
      </c>
      <c r="E14" s="5">
        <f t="shared" si="8"/>
        <v>134</v>
      </c>
      <c r="G14" s="1">
        <v>9</v>
      </c>
    </row>
    <row r="15" spans="2:7" ht="12.95" customHeight="1" x14ac:dyDescent="0.25">
      <c r="B15" s="3" t="s">
        <v>18</v>
      </c>
      <c r="C15" s="3">
        <f t="shared" ref="C15:C17" si="9">IF(G14=1,C14+1,E14+1)</f>
        <v>135</v>
      </c>
      <c r="D15" s="4" t="str">
        <f t="shared" ref="D15:E18" si="10">IF(G15&gt;1,"-"," ")</f>
        <v>-</v>
      </c>
      <c r="E15" s="5">
        <f t="shared" ref="E15:E17" si="11">IF(G15=1," ",C15+G15-1)</f>
        <v>138</v>
      </c>
      <c r="G15" s="1">
        <v>4</v>
      </c>
    </row>
    <row r="16" spans="2:7" ht="12.95" customHeight="1" x14ac:dyDescent="0.25">
      <c r="B16" s="3" t="s">
        <v>10</v>
      </c>
      <c r="C16" s="3">
        <f t="shared" si="9"/>
        <v>139</v>
      </c>
      <c r="D16" s="4" t="str">
        <f t="shared" si="10"/>
        <v>-</v>
      </c>
      <c r="E16" s="5">
        <f t="shared" si="11"/>
        <v>155</v>
      </c>
      <c r="G16" s="1">
        <v>17</v>
      </c>
    </row>
    <row r="17" spans="2:7" ht="12.95" customHeight="1" x14ac:dyDescent="0.25">
      <c r="B17" s="3" t="s">
        <v>14</v>
      </c>
      <c r="C17" s="3">
        <f t="shared" si="9"/>
        <v>156</v>
      </c>
      <c r="D17" s="4" t="str">
        <f t="shared" si="10"/>
        <v>-</v>
      </c>
      <c r="E17" s="5">
        <f t="shared" si="11"/>
        <v>189</v>
      </c>
      <c r="G17" s="1">
        <v>34</v>
      </c>
    </row>
    <row r="18" spans="2:7" ht="12.95" customHeight="1" x14ac:dyDescent="0.25">
      <c r="B18" s="3" t="s">
        <v>15</v>
      </c>
      <c r="C18" s="3" t="s">
        <v>16</v>
      </c>
      <c r="D18" s="4" t="s">
        <v>19</v>
      </c>
      <c r="E18" s="5" t="s">
        <v>17</v>
      </c>
      <c r="G18" s="1"/>
    </row>
    <row r="19" spans="2:7" ht="12.95" customHeight="1" x14ac:dyDescent="0.25"/>
    <row r="20" spans="2:7" ht="12.95" customHeight="1" x14ac:dyDescent="0.25"/>
    <row r="21" spans="2:7" ht="12" customHeight="1" x14ac:dyDescent="0.25"/>
    <row r="22" spans="2:7" ht="12" customHeight="1" x14ac:dyDescent="0.25"/>
    <row r="23" spans="2:7" ht="12" customHeight="1" x14ac:dyDescent="0.25"/>
    <row r="24" spans="2:7" ht="12" customHeight="1" x14ac:dyDescent="0.25"/>
    <row r="25" spans="2:7" ht="12" customHeight="1" x14ac:dyDescent="0.25"/>
    <row r="26" spans="2:7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2023-07-19T13:30:01Z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